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Water\RATE WORKPAPERS\54565 CSWR\ROR\"/>
    </mc:Choice>
  </mc:AlternateContent>
  <xr:revisionPtr revIDLastSave="0" documentId="8_{FFB3435F-46BB-4832-BC05-AE88D572E36C}" xr6:coauthVersionLast="47" xr6:coauthVersionMax="47" xr10:uidLastSave="{00000000-0000-0000-0000-000000000000}"/>
  <bookViews>
    <workbookView xWindow="780" yWindow="780" windowWidth="38700" windowHeight="15345" xr2:uid="{AD66510D-F005-4EAE-84B1-5490F5783813}"/>
  </bookViews>
  <sheets>
    <sheet name="ES-3 WACC" sheetId="1" r:id="rId1"/>
  </sheets>
  <externalReferences>
    <externalReference r:id="rId2"/>
  </externalReferences>
  <definedNames>
    <definedName name="\Q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DJGROWTHRATES">#REF!</definedName>
    <definedName name="debt">#REF!</definedName>
    <definedName name="eqrat">#REF!</definedName>
    <definedName name="GDP_Growth">#REF!</definedName>
    <definedName name="GDP_Growth_Percentage">'[1]GDP, Infl Data'!$C$84</definedName>
    <definedName name="Inflation_Rate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JurisdictionalFactor">#REF!</definedName>
    <definedName name="MENU">#REF!</definedName>
    <definedName name="NucCostEscalator">#REF!</definedName>
    <definedName name="NvsEndTime">37814.7334027778</definedName>
    <definedName name="OwnershipShare">#REF!</definedName>
    <definedName name="_xlnm.Print_Area" localSheetId="0">'ES-3 WACC'!$A$1:$H$25</definedName>
    <definedName name="ratios">#REF!</definedName>
    <definedName name="Risk_Free_Rate">#REF!</definedName>
    <definedName name="RiskFreeRate">#REF!</definedName>
    <definedName name="SAPBEXrevision" hidden="1">18</definedName>
    <definedName name="SAPBEXsysID" hidden="1">"BWP"</definedName>
    <definedName name="SAPBEXwbID" hidden="1">"3PHPFV8FO7PRQRDHFGKHVVOKV"</definedName>
    <definedName name="wacc">#REF!</definedName>
  </definedNames>
  <calcPr calcId="191029" iterate="1" iterateCount="300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  <c r="F9" i="1"/>
  <c r="F8" i="1"/>
  <c r="F10" i="1" s="1"/>
</calcChain>
</file>

<file path=xl/sharedStrings.xml><?xml version="1.0" encoding="utf-8"?>
<sst xmlns="http://schemas.openxmlformats.org/spreadsheetml/2006/main" count="12" uniqueCount="12">
  <si>
    <t>Public Utility Commission of Texas</t>
  </si>
  <si>
    <t>Attachment ES-3</t>
  </si>
  <si>
    <t>Docket No. 54565</t>
  </si>
  <si>
    <t>Page 1 of 1</t>
  </si>
  <si>
    <t>WEIGHTED AVERAGE COST OF CAPITAL</t>
  </si>
  <si>
    <t>Component</t>
  </si>
  <si>
    <t>Weighted</t>
  </si>
  <si>
    <t>% of Total</t>
  </si>
  <si>
    <t>Cost</t>
  </si>
  <si>
    <t>Avg. Cost</t>
  </si>
  <si>
    <t>Long-term Debt</t>
  </si>
  <si>
    <t>Common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</si>
</sst>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0_);\(0\)"/>
    <numFmt numFmtId="165" formatCode="0.0000_);\(0.0000\)"/>
    <numFmt numFmtId="166" formatCode="0.00000_);\(0.00000\)"/>
    <numFmt numFmtId="167" formatCode="0.000000_);\(0.000000\)"/>
    <numFmt numFmtId="168" formatCode="0.000_);\(0.000\)"/>
    <numFmt numFmtId="169" formatCode="0.0000"/>
    <numFmt numFmtId="170" formatCode="0.000"/>
  </numFmts>
  <fonts count="10" x14ac:knownFonts="1">
    <font>
      <sz val="12"/>
      <name val="Arial"/>
    </font>
    <font>
      <sz val="12"/>
      <name val="Arial"/>
      <family val="2"/>
    </font>
    <font>
      <b/>
      <i/>
      <sz val="12"/>
      <name val="Arial"/>
      <family val="2"/>
    </font>
    <font>
      <b/>
      <i/>
      <sz val="14"/>
      <name val="Arial"/>
      <family val="2"/>
    </font>
    <font>
      <i/>
      <sz val="12"/>
      <name val="Arial"/>
      <family val="2"/>
    </font>
    <font>
      <i/>
      <u/>
      <sz val="12"/>
      <name val="Arial"/>
      <family val="2"/>
    </font>
    <font>
      <u/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52">
    <xf numFmtId="0" fontId="0" fillId="0" borderId="0" xfId="0"/>
    <xf numFmtId="0" fontId="0" fillId="2" borderId="0" xfId="0" applyFill="1"/>
    <xf numFmtId="0" fontId="1" fillId="2" borderId="0" xfId="0" quotePrefix="1" applyFont="1" applyFill="1" applyAlignment="1">
      <alignment horizontal="right"/>
    </xf>
    <xf numFmtId="164" fontId="0" fillId="2" borderId="0" xfId="0" quotePrefix="1" applyNumberFormat="1" applyFill="1" applyAlignment="1">
      <alignment horizontal="center"/>
    </xf>
    <xf numFmtId="0" fontId="1" fillId="2" borderId="0" xfId="0" applyFont="1" applyFill="1"/>
    <xf numFmtId="0" fontId="0" fillId="2" borderId="0" xfId="0" applyFill="1" applyAlignment="1">
      <alignment horizontal="righ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0" fillId="0" borderId="0" xfId="0"/>
    <xf numFmtId="0" fontId="3" fillId="2" borderId="0" xfId="0" applyFont="1" applyFill="1" applyAlignment="1">
      <alignment horizontal="center"/>
    </xf>
    <xf numFmtId="165" fontId="0" fillId="2" borderId="0" xfId="0" quotePrefix="1" applyNumberForma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166" fontId="0" fillId="2" borderId="0" xfId="0" quotePrefix="1" applyNumberFormat="1" applyFill="1" applyAlignment="1">
      <alignment horizontal="center"/>
    </xf>
    <xf numFmtId="167" fontId="0" fillId="2" borderId="0" xfId="0" quotePrefix="1" applyNumberFormat="1" applyFill="1" applyAlignment="1">
      <alignment horizontal="center"/>
    </xf>
    <xf numFmtId="0" fontId="1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43" fontId="0" fillId="2" borderId="0" xfId="1" quotePrefix="1" applyFont="1" applyFill="1" applyAlignment="1">
      <alignment horizontal="right"/>
    </xf>
    <xf numFmtId="165" fontId="0" fillId="2" borderId="0" xfId="0" quotePrefix="1" applyNumberFormat="1" applyFill="1" applyAlignment="1">
      <alignment horizontal="right"/>
    </xf>
    <xf numFmtId="168" fontId="0" fillId="2" borderId="0" xfId="0" quotePrefix="1" applyNumberFormat="1" applyFill="1" applyAlignment="1">
      <alignment horizontal="center"/>
    </xf>
    <xf numFmtId="168" fontId="0" fillId="2" borderId="0" xfId="0" quotePrefix="1" applyNumberFormat="1" applyFill="1" applyAlignment="1">
      <alignment horizontal="right"/>
    </xf>
    <xf numFmtId="164" fontId="6" fillId="2" borderId="0" xfId="0" quotePrefix="1" applyNumberFormat="1" applyFont="1" applyFill="1" applyAlignment="1">
      <alignment horizontal="center"/>
    </xf>
    <xf numFmtId="0" fontId="8" fillId="2" borderId="0" xfId="0" applyFont="1" applyFill="1" applyAlignment="1">
      <alignment horizontal="right"/>
    </xf>
    <xf numFmtId="0" fontId="1" fillId="2" borderId="0" xfId="0" applyFont="1" applyFill="1" applyAlignment="1">
      <alignment horizontal="right"/>
    </xf>
    <xf numFmtId="10" fontId="1" fillId="3" borderId="0" xfId="0" applyNumberFormat="1" applyFont="1" applyFill="1" applyAlignment="1">
      <alignment horizontal="center"/>
    </xf>
    <xf numFmtId="10" fontId="1" fillId="2" borderId="0" xfId="0" applyNumberFormat="1" applyFont="1" applyFill="1" applyAlignment="1">
      <alignment horizontal="center"/>
    </xf>
    <xf numFmtId="10" fontId="1" fillId="3" borderId="1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0" fontId="4" fillId="2" borderId="0" xfId="0" applyFont="1" applyFill="1"/>
    <xf numFmtId="43" fontId="6" fillId="2" borderId="0" xfId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168" fontId="6" fillId="2" borderId="0" xfId="0" quotePrefix="1" applyNumberFormat="1" applyFont="1" applyFill="1" applyAlignment="1">
      <alignment horizontal="right"/>
    </xf>
    <xf numFmtId="10" fontId="1" fillId="2" borderId="0" xfId="0" quotePrefix="1" applyNumberFormat="1" applyFont="1" applyFill="1" applyAlignment="1">
      <alignment horizontal="center"/>
    </xf>
    <xf numFmtId="43" fontId="1" fillId="2" borderId="0" xfId="1" applyFont="1" applyFill="1"/>
    <xf numFmtId="168" fontId="1" fillId="2" borderId="0" xfId="0" applyNumberFormat="1" applyFont="1" applyFill="1" applyAlignment="1">
      <alignment horizontal="right"/>
    </xf>
    <xf numFmtId="0" fontId="3" fillId="3" borderId="0" xfId="0" applyFont="1" applyFill="1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right"/>
    </xf>
    <xf numFmtId="43" fontId="6" fillId="2" borderId="0" xfId="1" quotePrefix="1" applyFont="1" applyFill="1" applyAlignment="1">
      <alignment horizontal="right"/>
    </xf>
    <xf numFmtId="43" fontId="1" fillId="2" borderId="0" xfId="1" applyFont="1" applyFill="1" applyAlignment="1">
      <alignment horizontal="right"/>
    </xf>
    <xf numFmtId="10" fontId="6" fillId="2" borderId="0" xfId="0" applyNumberFormat="1" applyFont="1" applyFill="1" applyAlignment="1">
      <alignment horizontal="center"/>
    </xf>
    <xf numFmtId="10" fontId="4" fillId="2" borderId="0" xfId="0" applyNumberFormat="1" applyFont="1" applyFill="1" applyAlignment="1">
      <alignment horizontal="center"/>
    </xf>
    <xf numFmtId="10" fontId="1" fillId="2" borderId="0" xfId="2" applyNumberFormat="1" applyFont="1" applyFill="1" applyBorder="1" applyAlignment="1">
      <alignment horizontal="center"/>
    </xf>
    <xf numFmtId="2" fontId="0" fillId="2" borderId="0" xfId="0" applyNumberFormat="1" applyFill="1" applyAlignment="1">
      <alignment horizontal="center"/>
    </xf>
    <xf numFmtId="43" fontId="0" fillId="2" borderId="0" xfId="1" applyFont="1" applyFill="1"/>
    <xf numFmtId="10" fontId="9" fillId="2" borderId="0" xfId="0" applyNumberFormat="1" applyFont="1" applyFill="1" applyAlignment="1">
      <alignment horizontal="center"/>
    </xf>
    <xf numFmtId="169" fontId="1" fillId="2" borderId="0" xfId="0" applyNumberFormat="1" applyFont="1" applyFill="1" applyAlignment="1">
      <alignment horizontal="right"/>
    </xf>
    <xf numFmtId="170" fontId="1" fillId="2" borderId="0" xfId="0" applyNumberFormat="1" applyFont="1" applyFill="1" applyAlignment="1">
      <alignment horizontal="right"/>
    </xf>
    <xf numFmtId="170" fontId="6" fillId="2" borderId="0" xfId="0" applyNumberFormat="1" applyFont="1" applyFill="1" applyAlignment="1">
      <alignment horizontal="right"/>
    </xf>
    <xf numFmtId="0" fontId="4" fillId="2" borderId="0" xfId="0" quotePrefix="1" applyFont="1" applyFill="1" applyAlignment="1">
      <alignment horizontal="center"/>
    </xf>
    <xf numFmtId="10" fontId="4" fillId="2" borderId="0" xfId="0" applyNumberFormat="1" applyFont="1" applyFill="1" applyAlignment="1">
      <alignment horizontal="right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Q:\Water\RATE%20WORKPAPERS\54565%20CSWR\ROR\54565%20CSWR%20ROR%20Number%20Run.xlsx" TargetMode="External"/><Relationship Id="rId1" Type="http://schemas.openxmlformats.org/officeDocument/2006/relationships/externalLinkPath" Target="54565%20CSWR%20ROR%20Number%20Ru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S-3 WACC"/>
      <sheetName val="SelCrit&amp;Growth"/>
      <sheetName val="AvgStockPrice"/>
      <sheetName val="Div1calc"/>
      <sheetName val="Single-Stage DCF"/>
      <sheetName val="Multi-Stage DCF"/>
      <sheetName val="Risk Premium Pg. 1"/>
      <sheetName val="Risk Premium Pg. 2"/>
      <sheetName val="ROE Summary"/>
      <sheetName val="Baa Public Utility Bond"/>
      <sheetName val="GDP, Inf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84">
          <cell r="C84">
            <v>3.1090277777777772E-2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86FD4-9F01-4396-A353-2C12CD752A8F}">
  <dimension ref="A1:X26"/>
  <sheetViews>
    <sheetView tabSelected="1" workbookViewId="0">
      <selection activeCell="E10" sqref="E10"/>
    </sheetView>
  </sheetViews>
  <sheetFormatPr defaultColWidth="9.77734375" defaultRowHeight="15" customHeight="1" x14ac:dyDescent="0.2"/>
  <cols>
    <col min="1" max="1" width="5.88671875" style="1" customWidth="1"/>
    <col min="2" max="2" width="8.77734375" style="1" customWidth="1"/>
    <col min="3" max="4" width="9.77734375" style="1" customWidth="1"/>
    <col min="5" max="5" width="12.6640625" style="1" customWidth="1"/>
    <col min="6" max="6" width="9.77734375" style="1" customWidth="1"/>
    <col min="7" max="7" width="8.109375" style="1" customWidth="1"/>
    <col min="8" max="8" width="9.33203125" style="1" customWidth="1"/>
    <col min="9" max="9" width="12.109375" style="1" customWidth="1"/>
    <col min="10" max="10" width="2.5546875" style="1" customWidth="1"/>
    <col min="11" max="11" width="12.44140625" style="1" customWidth="1"/>
    <col min="12" max="15" width="9.77734375" style="1" customWidth="1"/>
    <col min="16" max="16" width="19.33203125" style="1" customWidth="1"/>
    <col min="17" max="22" width="9.77734375" style="1" customWidth="1"/>
    <col min="23" max="23" width="8.44140625" style="1" customWidth="1"/>
    <col min="24" max="24" width="9.77734375" style="1" hidden="1" customWidth="1"/>
    <col min="25" max="25" width="10.88671875" style="1" customWidth="1"/>
    <col min="26" max="26" width="12.33203125" style="1" customWidth="1"/>
    <col min="27" max="16384" width="9.77734375" style="1"/>
  </cols>
  <sheetData>
    <row r="1" spans="1:21" ht="15" customHeight="1" x14ac:dyDescent="0.2">
      <c r="A1" s="1" t="s">
        <v>0</v>
      </c>
      <c r="H1" s="2" t="s">
        <v>1</v>
      </c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1" ht="15" customHeight="1" x14ac:dyDescent="0.2">
      <c r="A2" s="4" t="s">
        <v>2</v>
      </c>
      <c r="H2" s="5" t="s">
        <v>3</v>
      </c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ht="15" customHeight="1" x14ac:dyDescent="0.2">
      <c r="A3" s="6"/>
      <c r="B3" s="6"/>
      <c r="C3" s="6"/>
      <c r="D3" s="6"/>
      <c r="E3" s="6"/>
      <c r="F3" s="6"/>
      <c r="G3" s="6"/>
      <c r="H3" s="6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ht="19.5" customHeight="1" x14ac:dyDescent="0.3">
      <c r="A4" s="7" t="s">
        <v>4</v>
      </c>
      <c r="B4" s="8"/>
      <c r="C4" s="8"/>
      <c r="D4" s="8"/>
      <c r="E4" s="8"/>
      <c r="F4" s="8"/>
      <c r="G4" s="8"/>
      <c r="H4" s="8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ht="15" customHeight="1" x14ac:dyDescent="0.3">
      <c r="B5" s="9"/>
      <c r="C5" s="9"/>
      <c r="I5" s="3"/>
      <c r="J5" s="3"/>
      <c r="K5" s="3"/>
      <c r="L5" s="3"/>
      <c r="M5" s="3"/>
      <c r="N5" s="3"/>
      <c r="O5" s="3"/>
      <c r="P5" s="3"/>
      <c r="Q5" s="10"/>
      <c r="R5" s="10"/>
      <c r="S5" s="3"/>
      <c r="T5" s="3"/>
      <c r="U5" s="3"/>
    </row>
    <row r="6" spans="1:21" ht="15" customHeight="1" x14ac:dyDescent="0.3">
      <c r="B6" s="9"/>
      <c r="C6" s="9"/>
      <c r="D6" s="11"/>
      <c r="E6" s="11" t="s">
        <v>5</v>
      </c>
      <c r="F6" s="11" t="s">
        <v>6</v>
      </c>
      <c r="G6" s="12"/>
      <c r="I6" s="3"/>
      <c r="J6" s="3"/>
      <c r="K6" s="13"/>
      <c r="L6" s="14"/>
      <c r="M6" s="3"/>
      <c r="N6" s="3"/>
      <c r="O6" s="3"/>
      <c r="P6" s="3"/>
      <c r="Q6" s="10"/>
      <c r="R6" s="10"/>
      <c r="S6" s="3"/>
      <c r="T6" s="3"/>
      <c r="U6" s="3"/>
    </row>
    <row r="7" spans="1:21" ht="15" customHeight="1" x14ac:dyDescent="0.2">
      <c r="B7" s="15"/>
      <c r="D7" s="16" t="s">
        <v>7</v>
      </c>
      <c r="E7" s="16" t="s">
        <v>8</v>
      </c>
      <c r="F7" s="16" t="s">
        <v>9</v>
      </c>
      <c r="G7" s="17"/>
      <c r="H7" s="4"/>
      <c r="I7" s="3"/>
      <c r="J7" s="3"/>
      <c r="K7" s="18"/>
      <c r="L7" s="19"/>
      <c r="M7" s="20"/>
      <c r="N7" s="21"/>
      <c r="O7" s="3"/>
      <c r="P7" s="22"/>
      <c r="Q7" s="10"/>
      <c r="R7" s="10"/>
      <c r="S7" s="3"/>
      <c r="T7" s="3"/>
      <c r="U7" s="3"/>
    </row>
    <row r="8" spans="1:21" ht="15" customHeight="1" x14ac:dyDescent="0.25">
      <c r="B8" s="23"/>
      <c r="C8" s="24" t="s">
        <v>10</v>
      </c>
      <c r="D8" s="25">
        <v>0.48</v>
      </c>
      <c r="E8" s="26">
        <v>5.0299999999999997E-2</v>
      </c>
      <c r="F8" s="26">
        <f>IFERROR(D8*E8, "TBD")</f>
        <v>2.4143999999999999E-2</v>
      </c>
      <c r="G8" s="26"/>
      <c r="H8" s="4"/>
      <c r="I8" s="3"/>
      <c r="J8" s="3"/>
      <c r="K8" s="18"/>
      <c r="L8" s="19"/>
      <c r="M8" s="20"/>
      <c r="N8" s="21"/>
      <c r="O8" s="3"/>
      <c r="P8" s="3"/>
      <c r="Q8" s="10"/>
      <c r="R8" s="10"/>
      <c r="S8" s="3"/>
      <c r="T8" s="3"/>
      <c r="U8" s="3"/>
    </row>
    <row r="9" spans="1:21" s="4" customFormat="1" ht="15" customHeight="1" x14ac:dyDescent="0.2">
      <c r="C9" s="24" t="s">
        <v>11</v>
      </c>
      <c r="D9" s="27">
        <v>0.52</v>
      </c>
      <c r="E9" s="26">
        <v>9.5299999999999996E-2</v>
      </c>
      <c r="F9" s="28">
        <f>IFERROR(D9*E9, "TBD")</f>
        <v>4.9556000000000003E-2</v>
      </c>
      <c r="G9" s="26"/>
      <c r="H9" s="12"/>
      <c r="I9" s="29"/>
      <c r="K9" s="30"/>
      <c r="L9" s="31"/>
      <c r="M9" s="20"/>
      <c r="N9" s="32"/>
    </row>
    <row r="10" spans="1:21" s="4" customFormat="1" ht="15" customHeight="1" x14ac:dyDescent="0.2">
      <c r="B10" s="24"/>
      <c r="C10" s="24"/>
      <c r="D10" s="26">
        <f>SUM(D8:D9)</f>
        <v>1</v>
      </c>
      <c r="E10" s="33"/>
      <c r="F10" s="26">
        <f>SUM(F8:F9)</f>
        <v>7.3700000000000002E-2</v>
      </c>
      <c r="G10" s="26"/>
      <c r="H10" s="12"/>
      <c r="K10" s="34"/>
      <c r="N10" s="35"/>
    </row>
    <row r="11" spans="1:21" s="4" customFormat="1" ht="15" customHeight="1" x14ac:dyDescent="0.2">
      <c r="B11" s="12"/>
      <c r="C11" s="12"/>
      <c r="D11" s="26"/>
      <c r="E11" s="33"/>
      <c r="F11" s="26"/>
      <c r="G11" s="26"/>
      <c r="H11" s="12"/>
      <c r="K11" s="34"/>
    </row>
    <row r="12" spans="1:21" s="4" customFormat="1" ht="15" customHeight="1" x14ac:dyDescent="0.2">
      <c r="B12" s="12"/>
      <c r="C12" s="12"/>
      <c r="D12" s="26"/>
      <c r="E12" s="26"/>
      <c r="F12" s="26"/>
      <c r="K12" s="34"/>
    </row>
    <row r="13" spans="1:21" s="4" customFormat="1" ht="15" customHeight="1" x14ac:dyDescent="0.3">
      <c r="B13" s="9"/>
      <c r="C13" s="36"/>
      <c r="H13" s="12"/>
      <c r="K13" s="18"/>
      <c r="L13" s="19"/>
      <c r="M13" s="20"/>
      <c r="N13" s="21"/>
    </row>
    <row r="14" spans="1:21" s="4" customFormat="1" ht="15" customHeight="1" x14ac:dyDescent="0.2">
      <c r="B14" s="15"/>
      <c r="C14" s="37"/>
      <c r="H14" s="12"/>
      <c r="K14" s="18"/>
      <c r="L14" s="19"/>
      <c r="M14" s="20"/>
      <c r="N14" s="21"/>
    </row>
    <row r="15" spans="1:21" s="4" customFormat="1" ht="15" customHeight="1" x14ac:dyDescent="0.25">
      <c r="B15" s="23"/>
      <c r="C15" s="38"/>
      <c r="H15" s="12"/>
      <c r="K15" s="39"/>
      <c r="L15" s="19"/>
      <c r="M15" s="20"/>
      <c r="N15" s="32"/>
    </row>
    <row r="16" spans="1:21" s="4" customFormat="1" ht="15" customHeight="1" x14ac:dyDescent="0.2">
      <c r="B16" s="24"/>
      <c r="C16" s="24"/>
      <c r="D16" s="26"/>
      <c r="E16" s="26"/>
      <c r="F16" s="26"/>
      <c r="G16" s="26"/>
      <c r="H16" s="26"/>
      <c r="K16" s="40"/>
      <c r="L16" s="24"/>
      <c r="M16" s="24"/>
      <c r="N16" s="35"/>
    </row>
    <row r="17" spans="2:14" s="4" customFormat="1" ht="15" customHeight="1" x14ac:dyDescent="0.2">
      <c r="C17" s="24"/>
      <c r="D17" s="41"/>
      <c r="E17" s="26"/>
      <c r="F17" s="41"/>
      <c r="G17" s="42"/>
      <c r="H17" s="42"/>
      <c r="K17" s="34"/>
    </row>
    <row r="18" spans="2:14" s="4" customFormat="1" ht="15" customHeight="1" x14ac:dyDescent="0.2">
      <c r="B18" s="24"/>
      <c r="C18" s="24"/>
      <c r="D18" s="26"/>
      <c r="E18" s="33"/>
      <c r="F18" s="26"/>
      <c r="H18" s="43"/>
      <c r="K18" s="34"/>
    </row>
    <row r="19" spans="2:14" ht="15" customHeight="1" x14ac:dyDescent="0.2">
      <c r="C19" s="12"/>
      <c r="D19" s="26"/>
      <c r="E19" s="26"/>
      <c r="F19" s="26"/>
      <c r="H19" s="44"/>
      <c r="K19" s="45"/>
    </row>
    <row r="20" spans="2:14" ht="15" customHeight="1" x14ac:dyDescent="0.2">
      <c r="C20" s="26"/>
      <c r="D20" s="26"/>
      <c r="E20" s="26"/>
      <c r="F20" s="41"/>
      <c r="H20" s="46"/>
      <c r="K20" s="40"/>
      <c r="L20" s="47"/>
      <c r="M20" s="24"/>
      <c r="N20" s="48"/>
    </row>
    <row r="21" spans="2:14" ht="15" customHeight="1" x14ac:dyDescent="0.2">
      <c r="C21" s="12"/>
      <c r="D21" s="26"/>
      <c r="E21" s="33"/>
      <c r="F21" s="26"/>
      <c r="H21" s="46"/>
      <c r="K21" s="30"/>
      <c r="L21" s="47"/>
      <c r="M21" s="24"/>
      <c r="N21" s="49"/>
    </row>
    <row r="22" spans="2:14" ht="15" customHeight="1" x14ac:dyDescent="0.2">
      <c r="D22" s="4"/>
      <c r="E22" s="4"/>
      <c r="F22" s="12"/>
      <c r="G22" s="12"/>
      <c r="H22" s="4"/>
      <c r="I22" s="4"/>
      <c r="J22" s="4"/>
      <c r="K22" s="40"/>
      <c r="L22" s="24"/>
      <c r="M22" s="24"/>
      <c r="N22" s="48"/>
    </row>
    <row r="23" spans="2:14" ht="15" customHeight="1" x14ac:dyDescent="0.2">
      <c r="B23" s="4"/>
      <c r="C23" s="4"/>
      <c r="D23" s="12"/>
      <c r="E23" s="12"/>
      <c r="F23" s="12"/>
      <c r="G23" s="12"/>
      <c r="H23" s="50"/>
      <c r="I23" s="4"/>
      <c r="J23" s="4"/>
      <c r="K23" s="4"/>
    </row>
    <row r="24" spans="2:14" ht="15" customHeight="1" x14ac:dyDescent="0.2">
      <c r="D24" s="12"/>
      <c r="E24" s="12"/>
      <c r="F24" s="51"/>
      <c r="G24" s="51"/>
      <c r="H24" s="42"/>
      <c r="I24" s="4"/>
      <c r="J24" s="4"/>
      <c r="K24" s="4"/>
    </row>
    <row r="25" spans="2:14" ht="15" customHeight="1" x14ac:dyDescent="0.2">
      <c r="D25" s="12"/>
      <c r="E25" s="12"/>
      <c r="F25" s="43"/>
      <c r="G25" s="43"/>
      <c r="H25" s="42"/>
      <c r="I25" s="4"/>
      <c r="J25" s="4"/>
      <c r="K25" s="4"/>
    </row>
    <row r="26" spans="2:14" ht="15" customHeight="1" x14ac:dyDescent="0.2">
      <c r="F26" s="12"/>
      <c r="G26" s="12"/>
      <c r="H26" s="11"/>
      <c r="I26" s="4"/>
      <c r="J26" s="4"/>
      <c r="K26" s="4"/>
    </row>
  </sheetData>
  <mergeCells count="2">
    <mergeCell ref="A3:H3"/>
    <mergeCell ref="A4:H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ES-3 WACC</vt:lpstr>
      <vt:lpstr>'ES-3 WACC'!Print_Area</vt:lpstr>
    </vt:vector>
  </TitlesOfParts>
  <Company>Public Utility Commission of Texas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Sears</dc:creator>
  <cp:lastModifiedBy>Emily Sears</cp:lastModifiedBy>
  <dcterms:created xsi:type="dcterms:W3CDTF">2024-04-02T20:58:20Z</dcterms:created>
  <dcterms:modified xsi:type="dcterms:W3CDTF">2024-04-02T20:58:57Z</dcterms:modified>
</cp:coreProperties>
</file>